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20" windowWidth="20610" windowHeight="11640"/>
  </bookViews>
  <sheets>
    <sheet name="Buget -  2021" sheetId="6" r:id="rId1"/>
    <sheet name="Buget-investitii" sheetId="21" r:id="rId2"/>
  </sheets>
  <calcPr calcId="145621"/>
</workbook>
</file>

<file path=xl/calcChain.xml><?xml version="1.0" encoding="utf-8"?>
<calcChain xmlns="http://schemas.openxmlformats.org/spreadsheetml/2006/main">
  <c r="C14" i="6" l="1"/>
  <c r="D14" i="6" l="1"/>
  <c r="E34" i="6"/>
  <c r="E14" i="6" s="1"/>
  <c r="C8" i="21"/>
  <c r="C23" i="21"/>
  <c r="C14" i="21"/>
  <c r="C10" i="21"/>
  <c r="C7" i="21"/>
  <c r="E8" i="6"/>
  <c r="D8" i="6"/>
  <c r="C8" i="6"/>
  <c r="D7" i="6" l="1"/>
  <c r="E7" i="6"/>
  <c r="C7" i="6"/>
  <c r="H18" i="6"/>
  <c r="H19" i="6" s="1"/>
  <c r="C6" i="21"/>
  <c r="G6" i="21" s="1"/>
  <c r="B39" i="6" l="1"/>
</calcChain>
</file>

<file path=xl/sharedStrings.xml><?xml version="1.0" encoding="utf-8"?>
<sst xmlns="http://schemas.openxmlformats.org/spreadsheetml/2006/main" count="88" uniqueCount="85">
  <si>
    <t>PRIMARIA MUNICIPIULUI BISTRITA</t>
  </si>
  <si>
    <t>DIRECTIA PATRIMONIU</t>
  </si>
  <si>
    <t>Salarii de baza</t>
  </si>
  <si>
    <t>Alte drepturi salariale in bani</t>
  </si>
  <si>
    <t>Materiale  curatenie</t>
  </si>
  <si>
    <t>Incalzit iluminat(energie eletrica, gaz, etc)</t>
  </si>
  <si>
    <t>Carburanti</t>
  </si>
  <si>
    <t>Piese de schimb (pt masini auto,parcometre)</t>
  </si>
  <si>
    <t>Deplasari interne</t>
  </si>
  <si>
    <t>Deplasari strainatate</t>
  </si>
  <si>
    <t>Carti, publicatii</t>
  </si>
  <si>
    <t>Pregatire profesionala</t>
  </si>
  <si>
    <t>Cheltuieli de personal      total  titlul 10</t>
  </si>
  <si>
    <t>Art. Buget</t>
  </si>
  <si>
    <t>contributia asiguratorie pentru munca</t>
  </si>
  <si>
    <t>Alte sporuri (spor proiecte + spor handicap)</t>
  </si>
  <si>
    <t>Furinturi birou(hartie, birotica+cartuse)</t>
  </si>
  <si>
    <t>Prime de asigurare (obligatorii+facultative)</t>
  </si>
  <si>
    <t>Indemnizatie de hrana</t>
  </si>
  <si>
    <t>INVESTITII</t>
  </si>
  <si>
    <t>Realizat 2020</t>
  </si>
  <si>
    <t>Propuneri 2021</t>
  </si>
  <si>
    <t xml:space="preserve">Apa canal,taxa salubritate </t>
  </si>
  <si>
    <t>Posta telecomunicatii radio ab.Orange pt.14 parcometre si telefoane mobile)</t>
  </si>
  <si>
    <t>Materiale  si prestari servicii cu caracter functional(consumabile multifunctionale )</t>
  </si>
  <si>
    <t>Cheltuieli judiciare(sentinte,ch.jud,,taxe jud.si de timbru si expertize judiciare)</t>
  </si>
  <si>
    <t>Executare silita a creantelor bugetare(ch.ex.pt.recuperare debite)</t>
  </si>
  <si>
    <r>
      <t>Alte bunuri pt intretinere si functionare( soft</t>
    </r>
    <r>
      <rPr>
        <b/>
        <sz val="11"/>
        <color theme="1"/>
        <rFont val="Calibri"/>
        <family val="2"/>
        <scheme val="minor"/>
      </rPr>
      <t xml:space="preserve"> Indec</t>
    </r>
    <r>
      <rPr>
        <sz val="11"/>
        <color theme="1"/>
        <rFont val="Calibri"/>
        <family val="2"/>
        <scheme val="minor"/>
      </rPr>
      <t>o - program contab,</t>
    </r>
    <r>
      <rPr>
        <b/>
        <sz val="11"/>
        <color theme="1"/>
        <rFont val="Calibri"/>
        <family val="2"/>
        <scheme val="minor"/>
      </rPr>
      <t xml:space="preserve">Green Oven </t>
    </r>
    <r>
      <rPr>
        <sz val="11"/>
        <color theme="1"/>
        <rFont val="Calibri"/>
        <family val="2"/>
        <scheme val="minor"/>
      </rPr>
      <t>-soft contracte</t>
    </r>
    <r>
      <rPr>
        <sz val="11"/>
        <color rgb="FFFF0000"/>
        <rFont val="Calibri"/>
        <family val="2"/>
        <scheme val="minor"/>
      </rPr>
      <t xml:space="preserve"> parcari</t>
    </r>
    <r>
      <rPr>
        <sz val="11"/>
        <color rgb="FF00B050"/>
        <rFont val="Calibri"/>
        <family val="2"/>
        <scheme val="minor"/>
      </rPr>
      <t>)</t>
    </r>
  </si>
  <si>
    <t>Obiecte  de inventar(imprimanta casierie+20 buc.scaune)</t>
  </si>
  <si>
    <t>conform anexa</t>
  </si>
  <si>
    <t>Buget 2020</t>
  </si>
  <si>
    <t>Alte cheltuieli cu bunuri si servicii (anexa 2)</t>
  </si>
  <si>
    <t>Reparatii curente (anexa1)</t>
  </si>
  <si>
    <t>Reclama,publicitate, anunturi la  Monitorul Oficial, presa locala-inchirierii,concesiuni,vanzari)</t>
  </si>
  <si>
    <t xml:space="preserve"> Cheltuieli  de bunuri si servicii TITLUL 20</t>
  </si>
  <si>
    <t>PROGRAM DE  INVESTITII PUBLICE 2021  - DIRECTIA PATRIMONIU</t>
  </si>
  <si>
    <t>Nr. crt.</t>
  </si>
  <si>
    <t>Denumire cheltuieli</t>
  </si>
  <si>
    <t xml:space="preserve"> Valoare propusa 2021        - mii lei-                                   </t>
  </si>
  <si>
    <t>Fundamentare</t>
  </si>
  <si>
    <t>Total general Directia Patrimoniu din care:</t>
  </si>
  <si>
    <t xml:space="preserve">Lucrări noi </t>
  </si>
  <si>
    <t>Suplimentarea locurilor de parcare cu plata.</t>
  </si>
  <si>
    <t>Locuinte de necesitate-5 buc ( 30.000 lei/buc)</t>
  </si>
  <si>
    <t xml:space="preserve">La aceasta data exista mai multe sentinte ramase irevocabile prin care s-a dispus evacuarea chiriasilor din locuintele pe care le detin.Avand in vedere ca majoritatea familiilor sunt compuse si din copii minori sunt necesare construirea acestor locuinte de necesitate pentru asigurarea unui minim de confort.A Obiectivul va cuprinde achizitionarea a 5 locuinte tip "container " dispuse in doua amplasamente ,inclusiv amplasarea si racordarea la utilitati. Locuintele de necesitate vor fi amplasate in loc.Viisoara zona blocurilor de loc.sociale pt.care urmeaza a se achizitiona teren </t>
  </si>
  <si>
    <t>Achiziții imobile</t>
  </si>
  <si>
    <t>Achizitie teren Viisoara-locuinte necesitate</t>
  </si>
  <si>
    <t>Achizitie teren  pt. amplasarea de containere cu destinatia de locuințe de necesitate</t>
  </si>
  <si>
    <t>Achizitie teren</t>
  </si>
  <si>
    <t>Achizitie teren acces cimitir str.Tarpiului</t>
  </si>
  <si>
    <t xml:space="preserve">Achizitie teren pentru infiintare cimitir nou-(str. Tarpiului - 2 ha) - plata partiala 2 ha x 5.000 euro/ar. </t>
  </si>
  <si>
    <t xml:space="preserve">Cheltuieli aferente studiilor de fezabilitate / alte studii </t>
  </si>
  <si>
    <t>Avize si proiectare aferente racordarii containerelor de tip locuinta (5buc) la utilitati</t>
  </si>
  <si>
    <t xml:space="preserve"> Pentru darea in folosinta a containerelor este necesara racordarea lor la utlitati.</t>
  </si>
  <si>
    <t xml:space="preserve">Studiu de fezabilitate si proiect tehnic -parcare supraetajata str. Nasaudului (fost P.T.7) </t>
  </si>
  <si>
    <t xml:space="preserve">In vederea realizarii obiectivului de investitii - parcare cu mai multe nivele str. Nasaudului. Conf.ctr.nr.83/16,07,2020 s a achitat suma de 91445,55 lei in 21,01,2021 si avize aferente - contract </t>
  </si>
  <si>
    <t>Intocmire documentatie PSI pentru obtinerea autrorizatiei de securitate la incendiu, cladire birouri in regim de inaltime S+P+E+M str.Gh.Sincai nr.2</t>
  </si>
  <si>
    <t>Aceste cheltuieli au fost cuprinse in buget si in anii precedenti - control Politia Bistrita - avertizare.</t>
  </si>
  <si>
    <t xml:space="preserve">Bransament gaz a imobilului situat in str. Gh. Sincai nr.2, proiect interior pentru punerea in functiune a centralelor pe gaz si avize aferente. </t>
  </si>
  <si>
    <t>Sunt necesare in vederea bransari la gaz si a punerii in functiune a centralelor pe gaz ce urmeaa a se achizitiona.</t>
  </si>
  <si>
    <t>Expertize tehnice</t>
  </si>
  <si>
    <t>Expertize tehnice pentru imobilele situate in centrul istoric, aflate in administrarea Consiliului Local ( 20.000 lei x 50 imobile = 1.000.000 lei)</t>
  </si>
  <si>
    <t>Studiu fezabilitate si proiect</t>
  </si>
  <si>
    <t>Studiu de fezabilitate si proiect pentru imobilul situat in str. Nicolae Titulescu nr.18</t>
  </si>
  <si>
    <t>Studiu de fezabilitate si proiectare pentru 10 imobile situate in centrul istoric al municipiului Bistrita (40.000 lei x 10 imobile = 400.000 lei)</t>
  </si>
  <si>
    <t>Avize si proiecte aferente mutarii casieriei</t>
  </si>
  <si>
    <t xml:space="preserve">Casieria actuala functioneaza intr-un spatiu impropriu (suprafata foarte mica - aproximativ 7 mp, fara sursa de aerisire, ventilatie si caldura)  in care isi desfasoara activitatea doua persoane pe schimb  (1 casier-Directia Patrimoniu, 1 casier- Directia Economica). Lipsa unui spatiu corespunzator normelor in vigoare, ingreuneaza activitatea desfasurata de cei doi casieri in acelasi timp, crescand astfel riscul producerii unor situatii nefavorabile atat cetateanului cat si personalului din cadrul primariei. </t>
  </si>
  <si>
    <t>Dotari independente</t>
  </si>
  <si>
    <r>
      <t xml:space="preserve">Staţie de lucru+licenta sistem de operare Microsoft Windows+Microsoft Office                                                           </t>
    </r>
    <r>
      <rPr>
        <b/>
        <sz val="12"/>
        <rFont val="Times New Roman"/>
        <family val="1"/>
      </rPr>
      <t xml:space="preserve"> - 3 buc </t>
    </r>
  </si>
  <si>
    <t>Pentru inlocuirea celor uzate ( Cimbulea Maricica- registratura, Pop Mihai, Bistriteanul Sorin)</t>
  </si>
  <si>
    <t>Sunt necesare pentru ANL- urile care o sa le dam in chirie (3000 lei/buc)</t>
  </si>
  <si>
    <t>Centrale termice pentru imobilul situat in str. Gh.Sincai nr.2 - 3 buc</t>
  </si>
  <si>
    <t>Avand in vedere costurile foarte ridicate cu intretinerea si reviziile sistemului existent de incalzire (achitat an 2020 - 102,083,72 lei) dorim achizitionarea a 3 centrale pe gaz, cate una pentru fiecare nivel, in vederea reducerii costurilor la utilitati</t>
  </si>
  <si>
    <t>Seif casierie imobil str.Gh.Sincai nr.2</t>
  </si>
  <si>
    <t>Conform normelor legale in vigoare este necesar un seif certificat pentru casieria Directiei Patrimoniu.</t>
  </si>
  <si>
    <t>Statie de plata/automat de plati</t>
  </si>
  <si>
    <t>Statie de plata cu ajutorul careia se vor putea achita de catre cetateni : parcari, chirii, concesiune, alte taxe,  etc.</t>
  </si>
  <si>
    <t xml:space="preserve">                                                                                             DIRECTOR EXECUTIV                                                                                                                                                </t>
  </si>
  <si>
    <t xml:space="preserve">                                                                                                                                                                    </t>
  </si>
  <si>
    <t>MARINA VASILE</t>
  </si>
  <si>
    <t>Realizare  - parcare Aleea Clopoteilor</t>
  </si>
  <si>
    <t>Centrale termice pentru ANL-uri  5 buc.</t>
  </si>
  <si>
    <t>Total Cheltuieli funcionare</t>
  </si>
  <si>
    <t xml:space="preserve">Buget </t>
  </si>
  <si>
    <t>Directia patrimoniu 2021</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</si>
</sst>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rgb="FFFF0000"/>
      <name val="Calibri"/>
      <family val="2"/>
      <scheme val="minor"/>
    </font>
    <font>
      <b/>
      <sz val="11"/>
      <color theme="1"/>
      <name val="Calibri"/>
      <family val="2"/>
      <scheme val="minor"/>
    </font>
    <font>
      <b/>
      <sz val="14"/>
      <color theme="1"/>
      <name val="Calibri"/>
      <family val="2"/>
      <scheme val="minor"/>
    </font>
    <font>
      <b/>
      <sz val="11"/>
      <color theme="1"/>
      <name val="Bookman Old Style"/>
      <family val="1"/>
    </font>
    <font>
      <sz val="11"/>
      <color rgb="FF00B050"/>
      <name val="Calibri"/>
      <family val="2"/>
      <scheme val="minor"/>
    </font>
    <font>
      <b/>
      <sz val="8"/>
      <color theme="1"/>
      <name val="Calibri"/>
      <family val="2"/>
      <scheme val="minor"/>
    </font>
    <font>
      <sz val="11"/>
      <name val="Calibri"/>
      <family val="2"/>
      <scheme val="minor"/>
    </font>
    <font>
      <b/>
      <sz val="11"/>
      <name val="Calibri"/>
      <family val="2"/>
      <scheme val="minor"/>
    </font>
    <font>
      <sz val="8"/>
      <color theme="1"/>
      <name val="Calibri"/>
      <family val="2"/>
      <scheme val="minor"/>
    </font>
    <font>
      <sz val="11"/>
      <color theme="1"/>
      <name val="Calibri"/>
      <family val="2"/>
      <scheme val="minor"/>
    </font>
    <font>
      <sz val="10"/>
      <name val="Arial"/>
      <family val="2"/>
      <charset val="238"/>
    </font>
    <font>
      <sz val="10"/>
      <name val="Times New Roman"/>
      <family val="1"/>
      <charset val="238"/>
    </font>
    <font>
      <sz val="12"/>
      <name val="Times New Roman"/>
      <family val="1"/>
      <charset val="238"/>
    </font>
    <font>
      <b/>
      <sz val="14"/>
      <name val="Times New Roman"/>
      <family val="1"/>
      <charset val="238"/>
    </font>
    <font>
      <b/>
      <sz val="12"/>
      <name val="Times New Roman"/>
      <family val="1"/>
      <charset val="238"/>
    </font>
    <font>
      <sz val="12"/>
      <name val="Arial"/>
      <family val="2"/>
      <charset val="238"/>
    </font>
    <font>
      <sz val="12"/>
      <color indexed="8"/>
      <name val="Arial"/>
      <family val="2"/>
    </font>
    <font>
      <sz val="12"/>
      <name val="Arial"/>
      <family val="2"/>
    </font>
    <font>
      <sz val="12"/>
      <name val="Times New Roman"/>
      <family val="1"/>
    </font>
    <font>
      <b/>
      <sz val="12"/>
      <name val="Times New Roman"/>
      <family val="1"/>
    </font>
    <font>
      <sz val="10"/>
      <name val="Times New Roman"/>
      <family val="1"/>
    </font>
  </fonts>
  <fills count="4">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6">
    <xf numFmtId="0" fontId="0" fillId="0" borderId="0"/>
    <xf numFmtId="0" fontId="11" fillId="0" borderId="0"/>
    <xf numFmtId="0" fontId="11" fillId="0" borderId="0"/>
    <xf numFmtId="0" fontId="11" fillId="0" borderId="0"/>
    <xf numFmtId="0" fontId="10" fillId="0" borderId="0"/>
    <xf numFmtId="0" fontId="11" fillId="0" borderId="0"/>
  </cellStyleXfs>
  <cellXfs count="69">
    <xf numFmtId="0" fontId="0" fillId="0" borderId="0" xfId="0"/>
    <xf numFmtId="0" fontId="0" fillId="0" borderId="1" xfId="0" applyBorder="1"/>
    <xf numFmtId="0" fontId="0" fillId="0" borderId="1" xfId="0" applyFill="1" applyBorder="1"/>
    <xf numFmtId="3" fontId="0" fillId="0" borderId="0" xfId="0" applyNumberFormat="1"/>
    <xf numFmtId="0" fontId="2" fillId="0" borderId="1" xfId="0" applyFont="1" applyBorder="1"/>
    <xf numFmtId="3" fontId="3" fillId="0" borderId="1" xfId="0" applyNumberFormat="1" applyFont="1" applyBorder="1"/>
    <xf numFmtId="0" fontId="3" fillId="0" borderId="1" xfId="0" applyFont="1" applyBorder="1"/>
    <xf numFmtId="0" fontId="1" fillId="0" borderId="0" xfId="0" applyFont="1"/>
    <xf numFmtId="0" fontId="0" fillId="0" borderId="0" xfId="0" applyBorder="1"/>
    <xf numFmtId="0" fontId="2" fillId="0" borderId="0" xfId="0" applyFont="1"/>
    <xf numFmtId="0" fontId="0" fillId="0" borderId="0" xfId="0" applyAlignment="1">
      <alignment horizontal="center"/>
    </xf>
    <xf numFmtId="0" fontId="0" fillId="0" borderId="2" xfId="0" applyBorder="1"/>
    <xf numFmtId="0" fontId="0" fillId="0" borderId="2" xfId="0" applyBorder="1" applyAlignment="1">
      <alignment wrapText="1"/>
    </xf>
    <xf numFmtId="0" fontId="2" fillId="2" borderId="1" xfId="0" applyFont="1" applyFill="1" applyBorder="1"/>
    <xf numFmtId="0" fontId="6" fillId="0" borderId="1" xfId="0" applyFont="1" applyBorder="1"/>
    <xf numFmtId="0" fontId="2" fillId="0" borderId="1" xfId="0" applyFont="1" applyFill="1" applyBorder="1"/>
    <xf numFmtId="0" fontId="0" fillId="0" borderId="1" xfId="0" applyFill="1" applyBorder="1" applyAlignment="1">
      <alignment wrapText="1"/>
    </xf>
    <xf numFmtId="0" fontId="0" fillId="0" borderId="0" xfId="0" applyFont="1"/>
    <xf numFmtId="0" fontId="7" fillId="0" borderId="1" xfId="0" applyFont="1" applyBorder="1"/>
    <xf numFmtId="0" fontId="8" fillId="0" borderId="1" xfId="0" applyFont="1" applyBorder="1"/>
    <xf numFmtId="0" fontId="7" fillId="0" borderId="1" xfId="0" applyFont="1" applyFill="1" applyBorder="1"/>
    <xf numFmtId="0" fontId="9" fillId="0" borderId="0" xfId="0" applyFont="1" applyAlignment="1">
      <alignment horizontal="center" wrapText="1"/>
    </xf>
    <xf numFmtId="0" fontId="2" fillId="0" borderId="1" xfId="0" applyFont="1" applyBorder="1" applyAlignment="1">
      <alignment horizontal="center"/>
    </xf>
    <xf numFmtId="0" fontId="6" fillId="3" borderId="1" xfId="0" applyFont="1" applyFill="1" applyBorder="1"/>
    <xf numFmtId="0" fontId="2" fillId="3" borderId="2" xfId="0" applyFont="1" applyFill="1" applyBorder="1" applyAlignment="1">
      <alignment horizontal="left"/>
    </xf>
    <xf numFmtId="0" fontId="8" fillId="3" borderId="1" xfId="0" applyFont="1" applyFill="1" applyBorder="1"/>
    <xf numFmtId="0" fontId="12" fillId="0" borderId="0" xfId="1" applyFont="1"/>
    <xf numFmtId="14" fontId="13" fillId="0" borderId="0" xfId="1" applyNumberFormat="1" applyFont="1" applyBorder="1" applyAlignment="1">
      <alignment horizontal="left"/>
    </xf>
    <xf numFmtId="0" fontId="12" fillId="0" borderId="0" xfId="1" applyFont="1" applyBorder="1"/>
    <xf numFmtId="0" fontId="15" fillId="0" borderId="1" xfId="1" applyFont="1" applyBorder="1" applyAlignment="1">
      <alignment horizontal="center" vertical="center" wrapText="1"/>
    </xf>
    <xf numFmtId="0" fontId="15" fillId="0" borderId="1" xfId="2" applyFont="1" applyFill="1" applyBorder="1" applyAlignment="1">
      <alignment horizontal="center" vertical="center" wrapText="1"/>
    </xf>
    <xf numFmtId="0" fontId="15" fillId="0" borderId="1" xfId="3" applyFont="1" applyBorder="1" applyAlignment="1">
      <alignment horizontal="center" vertical="center" wrapText="1"/>
    </xf>
    <xf numFmtId="0" fontId="13" fillId="0" borderId="1" xfId="1" applyFont="1" applyBorder="1" applyAlignment="1">
      <alignment horizontal="center" vertical="center" wrapText="1"/>
    </xf>
    <xf numFmtId="0" fontId="16" fillId="0" borderId="1" xfId="0" applyFont="1" applyBorder="1" applyAlignment="1">
      <alignment vertical="center" wrapText="1"/>
    </xf>
    <xf numFmtId="0" fontId="13" fillId="0" borderId="1" xfId="3" applyFont="1" applyBorder="1" applyAlignment="1">
      <alignment horizontal="center" vertical="center" wrapText="1"/>
    </xf>
    <xf numFmtId="0" fontId="16" fillId="0" borderId="1" xfId="1" applyFont="1" applyBorder="1" applyAlignment="1">
      <alignment horizontal="center" vertical="center" wrapText="1"/>
    </xf>
    <xf numFmtId="4" fontId="15" fillId="0" borderId="1" xfId="1" applyNumberFormat="1" applyFont="1" applyBorder="1" applyAlignment="1">
      <alignment horizontal="right" vertical="center" wrapText="1"/>
    </xf>
    <xf numFmtId="0" fontId="17" fillId="0" borderId="1" xfId="0" applyFont="1" applyBorder="1" applyAlignment="1">
      <alignment horizontal="center" vertical="center" wrapText="1"/>
    </xf>
    <xf numFmtId="0" fontId="15" fillId="0" borderId="1" xfId="1" applyFont="1" applyBorder="1" applyAlignment="1">
      <alignment horizontal="left" vertical="center" wrapText="1"/>
    </xf>
    <xf numFmtId="0" fontId="18" fillId="0" borderId="1" xfId="1" applyFont="1" applyBorder="1" applyAlignment="1">
      <alignment horizontal="center" vertical="center" wrapText="1"/>
    </xf>
    <xf numFmtId="0" fontId="19" fillId="0" borderId="1" xfId="1" applyFont="1" applyBorder="1" applyAlignment="1">
      <alignment horizontal="center" vertical="center" wrapText="1"/>
    </xf>
    <xf numFmtId="0" fontId="19" fillId="0" borderId="1" xfId="1" applyFont="1" applyBorder="1" applyAlignment="1">
      <alignment horizontal="left" vertical="center" wrapText="1"/>
    </xf>
    <xf numFmtId="4" fontId="13" fillId="0" borderId="1" xfId="1" applyNumberFormat="1" applyFont="1" applyBorder="1" applyAlignment="1">
      <alignment horizontal="right" vertical="center" wrapText="1"/>
    </xf>
    <xf numFmtId="0" fontId="13" fillId="0" borderId="1" xfId="1" applyFont="1" applyBorder="1" applyAlignment="1">
      <alignment horizontal="left" vertical="center" wrapText="1"/>
    </xf>
    <xf numFmtId="0" fontId="20" fillId="0" borderId="1" xfId="1" applyFont="1" applyBorder="1" applyAlignment="1">
      <alignment horizontal="left" vertical="center" wrapText="1"/>
    </xf>
    <xf numFmtId="0" fontId="19" fillId="0" borderId="1" xfId="2" applyFont="1" applyBorder="1" applyAlignment="1">
      <alignment horizontal="center"/>
    </xf>
    <xf numFmtId="0" fontId="19" fillId="0" borderId="1" xfId="0" applyFont="1" applyBorder="1" applyAlignment="1">
      <alignment horizontal="left" vertical="center" wrapText="1"/>
    </xf>
    <xf numFmtId="0" fontId="15" fillId="0" borderId="1" xfId="2" applyFont="1" applyBorder="1" applyAlignment="1">
      <alignment vertical="center" wrapText="1"/>
    </xf>
    <xf numFmtId="4" fontId="15" fillId="0" borderId="1" xfId="2" applyNumberFormat="1" applyFont="1" applyBorder="1" applyAlignment="1">
      <alignment horizontal="right" vertical="center" wrapText="1"/>
    </xf>
    <xf numFmtId="0" fontId="19" fillId="0" borderId="1" xfId="2" applyFont="1" applyBorder="1" applyAlignment="1">
      <alignment vertical="center" wrapText="1"/>
    </xf>
    <xf numFmtId="4" fontId="13" fillId="0" borderId="1" xfId="2" applyNumberFormat="1" applyFont="1" applyBorder="1" applyAlignment="1">
      <alignment horizontal="right" vertical="center" wrapText="1"/>
    </xf>
    <xf numFmtId="4" fontId="13" fillId="0" borderId="1" xfId="2" applyNumberFormat="1" applyFont="1" applyBorder="1" applyAlignment="1">
      <alignment horizontal="right" vertical="center"/>
    </xf>
    <xf numFmtId="4" fontId="19" fillId="0" borderId="1" xfId="0" applyNumberFormat="1" applyFont="1" applyFill="1" applyBorder="1" applyAlignment="1">
      <alignment vertical="center" wrapText="1"/>
    </xf>
    <xf numFmtId="0" fontId="19" fillId="0" borderId="1" xfId="4" applyFont="1" applyBorder="1" applyAlignment="1">
      <alignment horizontal="left" vertical="top" wrapText="1"/>
    </xf>
    <xf numFmtId="0" fontId="15" fillId="0" borderId="1" xfId="4" applyFont="1" applyBorder="1" applyAlignment="1">
      <alignment horizontal="left" vertical="center" wrapText="1"/>
    </xf>
    <xf numFmtId="4" fontId="15" fillId="0" borderId="1" xfId="2" applyNumberFormat="1" applyFont="1" applyBorder="1" applyAlignment="1">
      <alignment horizontal="right" vertical="center"/>
    </xf>
    <xf numFmtId="0" fontId="13" fillId="0" borderId="1" xfId="4" applyFont="1" applyBorder="1" applyAlignment="1">
      <alignment horizontal="center" vertical="center" wrapText="1"/>
    </xf>
    <xf numFmtId="0" fontId="13" fillId="0" borderId="1" xfId="0" applyFont="1" applyFill="1" applyBorder="1" applyAlignment="1">
      <alignment horizontal="left" vertical="center" wrapText="1" shrinkToFit="1"/>
    </xf>
    <xf numFmtId="0" fontId="19" fillId="0" borderId="1" xfId="2" applyFont="1" applyBorder="1" applyAlignment="1">
      <alignment horizontal="left" wrapText="1"/>
    </xf>
    <xf numFmtId="0" fontId="21" fillId="0" borderId="0" xfId="1" applyFont="1" applyBorder="1" applyAlignment="1">
      <alignment horizontal="center" vertical="center" wrapText="1"/>
    </xf>
    <xf numFmtId="0" fontId="21" fillId="0" borderId="0" xfId="1" applyFont="1" applyBorder="1" applyAlignment="1">
      <alignment horizontal="right" vertical="center" wrapText="1"/>
    </xf>
    <xf numFmtId="0" fontId="19" fillId="0" borderId="0" xfId="5" applyFont="1" applyBorder="1" applyAlignment="1">
      <alignment vertical="center"/>
    </xf>
    <xf numFmtId="4" fontId="0" fillId="0" borderId="0" xfId="0" applyNumberFormat="1"/>
    <xf numFmtId="0" fontId="4" fillId="0" borderId="0" xfId="0" applyFont="1" applyBorder="1"/>
    <xf numFmtId="0" fontId="2" fillId="0" borderId="0" xfId="0" applyFont="1" applyBorder="1" applyAlignment="1">
      <alignment horizontal="center"/>
    </xf>
    <xf numFmtId="14" fontId="14" fillId="0" borderId="0" xfId="1" applyNumberFormat="1" applyFont="1" applyBorder="1" applyAlignment="1">
      <alignment horizontal="center"/>
    </xf>
    <xf numFmtId="0" fontId="14" fillId="0" borderId="0" xfId="1" applyFont="1" applyAlignment="1"/>
    <xf numFmtId="14" fontId="15" fillId="0" borderId="3" xfId="1" applyNumberFormat="1" applyFont="1" applyBorder="1" applyAlignment="1">
      <alignment horizontal="center"/>
    </xf>
    <xf numFmtId="0" fontId="19" fillId="0" borderId="0" xfId="5" applyFont="1" applyBorder="1" applyAlignment="1">
      <alignment vertical="center"/>
    </xf>
  </cellXfs>
  <cellStyles count="6">
    <cellStyle name="Normal" xfId="0" builtinId="0"/>
    <cellStyle name="Normal 2 3" xfId="1"/>
    <cellStyle name="Normal 2 4" xfId="4"/>
    <cellStyle name="Normal 2_INV 2012 aprobat cu modif.Anexa Raport" xfId="5"/>
    <cellStyle name="Normal 5 2" xfId="3"/>
    <cellStyle name="Normal_bvc 2007 investitii incontin"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tabSelected="1" topLeftCell="A21" workbookViewId="0">
      <selection activeCell="H37" sqref="H37"/>
    </sheetView>
  </sheetViews>
  <sheetFormatPr defaultRowHeight="15" x14ac:dyDescent="0.25"/>
  <cols>
    <col min="1" max="1" width="10.140625" customWidth="1"/>
    <col min="2" max="2" width="54.5703125" customWidth="1"/>
    <col min="3" max="3" width="14.42578125" customWidth="1"/>
    <col min="4" max="4" width="16.5703125" customWidth="1"/>
    <col min="5" max="5" width="15.85546875" customWidth="1"/>
    <col min="6" max="6" width="10" customWidth="1"/>
  </cols>
  <sheetData>
    <row r="1" spans="1:7" x14ac:dyDescent="0.25">
      <c r="B1" s="63" t="s">
        <v>0</v>
      </c>
      <c r="C1" s="8"/>
      <c r="D1" s="8"/>
      <c r="E1" s="8"/>
    </row>
    <row r="2" spans="1:7" x14ac:dyDescent="0.25">
      <c r="B2" s="63" t="s">
        <v>1</v>
      </c>
      <c r="C2" s="8"/>
      <c r="D2" s="8"/>
      <c r="E2" s="8"/>
    </row>
    <row r="3" spans="1:7" x14ac:dyDescent="0.25">
      <c r="B3" s="63"/>
      <c r="C3" s="64" t="s">
        <v>83</v>
      </c>
      <c r="D3" s="8"/>
      <c r="E3" s="8"/>
    </row>
    <row r="4" spans="1:7" x14ac:dyDescent="0.25">
      <c r="B4" s="63"/>
      <c r="C4" s="64" t="s">
        <v>84</v>
      </c>
      <c r="D4" s="8"/>
      <c r="E4" s="8"/>
    </row>
    <row r="5" spans="1:7" x14ac:dyDescent="0.25">
      <c r="B5" s="63"/>
      <c r="C5" s="8"/>
      <c r="D5" s="8"/>
      <c r="E5" s="8"/>
    </row>
    <row r="6" spans="1:7" ht="18.75" x14ac:dyDescent="0.3">
      <c r="A6" s="1"/>
      <c r="B6" s="6"/>
      <c r="C6" s="22" t="s">
        <v>30</v>
      </c>
      <c r="D6" s="22" t="s">
        <v>20</v>
      </c>
      <c r="E6" s="22" t="s">
        <v>21</v>
      </c>
      <c r="F6" s="3"/>
      <c r="G6" s="7"/>
    </row>
    <row r="7" spans="1:7" ht="18.75" x14ac:dyDescent="0.3">
      <c r="A7" s="1"/>
      <c r="B7" s="6" t="s">
        <v>82</v>
      </c>
      <c r="C7" s="5">
        <f>C8+C14</f>
        <v>4584</v>
      </c>
      <c r="D7" s="5">
        <f>D8+D14</f>
        <v>3048</v>
      </c>
      <c r="E7" s="5">
        <f>E8+E14</f>
        <v>4237</v>
      </c>
    </row>
    <row r="8" spans="1:7" s="9" customFormat="1" ht="23.25" customHeight="1" x14ac:dyDescent="0.25">
      <c r="A8" s="14" t="s">
        <v>13</v>
      </c>
      <c r="B8" s="13" t="s">
        <v>12</v>
      </c>
      <c r="C8" s="13">
        <f>C9+C10+C11+C12+C13</f>
        <v>2390</v>
      </c>
      <c r="D8" s="13">
        <f>D9+D10+D11+D12+D13</f>
        <v>2118</v>
      </c>
      <c r="E8" s="13">
        <f>E9+E10+E11+E12+E13</f>
        <v>2283</v>
      </c>
    </row>
    <row r="9" spans="1:7" x14ac:dyDescent="0.25">
      <c r="A9" s="1">
        <v>100101</v>
      </c>
      <c r="B9" s="1" t="s">
        <v>2</v>
      </c>
      <c r="C9" s="18">
        <v>2120</v>
      </c>
      <c r="D9" s="18">
        <v>1951</v>
      </c>
      <c r="E9" s="18">
        <v>2050</v>
      </c>
    </row>
    <row r="10" spans="1:7" x14ac:dyDescent="0.25">
      <c r="A10" s="1">
        <v>100106</v>
      </c>
      <c r="B10" s="1" t="s">
        <v>15</v>
      </c>
      <c r="C10" s="18">
        <v>20</v>
      </c>
      <c r="D10" s="18">
        <v>8</v>
      </c>
      <c r="E10" s="18">
        <v>14</v>
      </c>
    </row>
    <row r="11" spans="1:7" x14ac:dyDescent="0.25">
      <c r="A11" s="1">
        <v>100117</v>
      </c>
      <c r="B11" s="1" t="s">
        <v>18</v>
      </c>
      <c r="C11" s="18">
        <v>85</v>
      </c>
      <c r="D11" s="18">
        <v>72</v>
      </c>
      <c r="E11" s="18">
        <v>79</v>
      </c>
    </row>
    <row r="12" spans="1:7" x14ac:dyDescent="0.25">
      <c r="A12" s="1">
        <v>100130</v>
      </c>
      <c r="B12" s="1" t="s">
        <v>3</v>
      </c>
      <c r="C12" s="18">
        <v>115</v>
      </c>
      <c r="D12" s="18">
        <v>41</v>
      </c>
      <c r="E12" s="18">
        <v>90</v>
      </c>
    </row>
    <row r="13" spans="1:7" x14ac:dyDescent="0.25">
      <c r="A13" s="1">
        <v>100307</v>
      </c>
      <c r="B13" s="1" t="s">
        <v>14</v>
      </c>
      <c r="C13" s="18">
        <v>50</v>
      </c>
      <c r="D13" s="18">
        <v>46</v>
      </c>
      <c r="E13" s="18">
        <v>50</v>
      </c>
    </row>
    <row r="14" spans="1:7" s="17" customFormat="1" ht="29.25" customHeight="1" x14ac:dyDescent="0.25">
      <c r="A14" s="23" t="s">
        <v>13</v>
      </c>
      <c r="B14" s="24" t="s">
        <v>34</v>
      </c>
      <c r="C14" s="25">
        <f>SUM(C15:C34)</f>
        <v>2194</v>
      </c>
      <c r="D14" s="25">
        <f>SUM(D15:D34)</f>
        <v>930</v>
      </c>
      <c r="E14" s="25">
        <f>SUM(E15:E34)</f>
        <v>1954</v>
      </c>
    </row>
    <row r="15" spans="1:7" x14ac:dyDescent="0.25">
      <c r="A15" s="1">
        <v>200101</v>
      </c>
      <c r="B15" s="11" t="s">
        <v>16</v>
      </c>
      <c r="C15" s="18">
        <v>30</v>
      </c>
      <c r="D15" s="18">
        <v>24</v>
      </c>
      <c r="E15" s="18">
        <v>26</v>
      </c>
    </row>
    <row r="16" spans="1:7" x14ac:dyDescent="0.25">
      <c r="A16" s="1">
        <v>200102</v>
      </c>
      <c r="B16" s="11" t="s">
        <v>4</v>
      </c>
      <c r="C16" s="18">
        <v>3</v>
      </c>
      <c r="D16" s="18">
        <v>2</v>
      </c>
      <c r="E16" s="18">
        <v>3</v>
      </c>
    </row>
    <row r="17" spans="1:8" x14ac:dyDescent="0.25">
      <c r="A17" s="1">
        <v>200103</v>
      </c>
      <c r="B17" s="11" t="s">
        <v>5</v>
      </c>
      <c r="C17" s="18">
        <v>25</v>
      </c>
      <c r="D17" s="18">
        <v>5</v>
      </c>
      <c r="E17" s="18">
        <v>25</v>
      </c>
    </row>
    <row r="18" spans="1:8" x14ac:dyDescent="0.25">
      <c r="A18" s="1">
        <v>200104</v>
      </c>
      <c r="B18" s="11" t="s">
        <v>22</v>
      </c>
      <c r="C18" s="18">
        <v>50</v>
      </c>
      <c r="D18" s="18">
        <v>45</v>
      </c>
      <c r="E18" s="18">
        <v>50</v>
      </c>
      <c r="H18">
        <f>E8+E14</f>
        <v>4237</v>
      </c>
    </row>
    <row r="19" spans="1:8" x14ac:dyDescent="0.25">
      <c r="A19" s="1">
        <v>200105</v>
      </c>
      <c r="B19" s="11" t="s">
        <v>6</v>
      </c>
      <c r="C19" s="18">
        <v>5</v>
      </c>
      <c r="D19" s="18">
        <v>2</v>
      </c>
      <c r="E19" s="18">
        <v>3</v>
      </c>
      <c r="H19" s="3">
        <f>E7-H18</f>
        <v>0</v>
      </c>
    </row>
    <row r="20" spans="1:8" x14ac:dyDescent="0.25">
      <c r="A20" s="1">
        <v>200106</v>
      </c>
      <c r="B20" s="11" t="s">
        <v>7</v>
      </c>
      <c r="C20" s="18">
        <v>10</v>
      </c>
      <c r="D20" s="18">
        <v>0</v>
      </c>
      <c r="E20" s="18">
        <v>5</v>
      </c>
    </row>
    <row r="21" spans="1:8" ht="30" x14ac:dyDescent="0.25">
      <c r="A21" s="1">
        <v>200108</v>
      </c>
      <c r="B21" s="12" t="s">
        <v>23</v>
      </c>
      <c r="C21" s="18">
        <v>7</v>
      </c>
      <c r="D21" s="18">
        <v>1</v>
      </c>
      <c r="E21" s="18">
        <v>2</v>
      </c>
    </row>
    <row r="22" spans="1:8" ht="30" x14ac:dyDescent="0.25">
      <c r="A22" s="1">
        <v>200109</v>
      </c>
      <c r="B22" s="12" t="s">
        <v>24</v>
      </c>
      <c r="C22" s="18">
        <v>5</v>
      </c>
      <c r="D22" s="18">
        <v>3</v>
      </c>
      <c r="E22" s="18">
        <v>3</v>
      </c>
    </row>
    <row r="23" spans="1:8" ht="30" x14ac:dyDescent="0.25">
      <c r="A23" s="1">
        <v>200130</v>
      </c>
      <c r="B23" s="12" t="s">
        <v>27</v>
      </c>
      <c r="C23" s="18">
        <v>70</v>
      </c>
      <c r="D23" s="18">
        <v>49</v>
      </c>
      <c r="E23" s="18">
        <v>55</v>
      </c>
      <c r="F23" s="10"/>
    </row>
    <row r="24" spans="1:8" x14ac:dyDescent="0.25">
      <c r="A24" s="1">
        <v>2002</v>
      </c>
      <c r="B24" s="12" t="s">
        <v>32</v>
      </c>
      <c r="C24" s="18">
        <v>470</v>
      </c>
      <c r="D24" s="18">
        <v>79</v>
      </c>
      <c r="E24" s="18">
        <v>420</v>
      </c>
      <c r="F24" s="10"/>
    </row>
    <row r="25" spans="1:8" x14ac:dyDescent="0.25">
      <c r="A25" s="1">
        <v>200530</v>
      </c>
      <c r="B25" s="12" t="s">
        <v>28</v>
      </c>
      <c r="C25" s="18">
        <v>10</v>
      </c>
      <c r="D25" s="18">
        <v>0</v>
      </c>
      <c r="E25" s="18">
        <v>20</v>
      </c>
    </row>
    <row r="26" spans="1:8" x14ac:dyDescent="0.25">
      <c r="A26" s="1">
        <v>200601</v>
      </c>
      <c r="B26" s="11" t="s">
        <v>8</v>
      </c>
      <c r="C26" s="18">
        <v>5</v>
      </c>
      <c r="D26" s="18">
        <v>0</v>
      </c>
      <c r="E26" s="18">
        <v>0</v>
      </c>
    </row>
    <row r="27" spans="1:8" x14ac:dyDescent="0.25">
      <c r="A27" s="1">
        <v>200602</v>
      </c>
      <c r="B27" s="11" t="s">
        <v>9</v>
      </c>
      <c r="C27" s="18">
        <v>5</v>
      </c>
      <c r="D27" s="18">
        <v>0</v>
      </c>
      <c r="E27" s="18">
        <v>0</v>
      </c>
    </row>
    <row r="28" spans="1:8" x14ac:dyDescent="0.25">
      <c r="A28" s="1">
        <v>2011</v>
      </c>
      <c r="B28" s="11" t="s">
        <v>10</v>
      </c>
      <c r="C28" s="18">
        <v>1</v>
      </c>
      <c r="D28" s="18">
        <v>0</v>
      </c>
      <c r="E28" s="18">
        <v>1</v>
      </c>
    </row>
    <row r="29" spans="1:8" x14ac:dyDescent="0.25">
      <c r="A29" s="1">
        <v>2013</v>
      </c>
      <c r="B29" s="11" t="s">
        <v>11</v>
      </c>
      <c r="C29" s="18">
        <v>30</v>
      </c>
      <c r="D29" s="18">
        <v>0</v>
      </c>
      <c r="E29" s="18">
        <v>36</v>
      </c>
    </row>
    <row r="30" spans="1:8" ht="30" x14ac:dyDescent="0.25">
      <c r="A30" s="1">
        <v>2025</v>
      </c>
      <c r="B30" s="12" t="s">
        <v>25</v>
      </c>
      <c r="C30" s="18">
        <v>270</v>
      </c>
      <c r="D30" s="18">
        <v>12</v>
      </c>
      <c r="E30" s="18">
        <v>180</v>
      </c>
    </row>
    <row r="31" spans="1:8" ht="30" x14ac:dyDescent="0.25">
      <c r="A31" s="1">
        <v>203001</v>
      </c>
      <c r="B31" s="12" t="s">
        <v>33</v>
      </c>
      <c r="C31" s="18">
        <v>40</v>
      </c>
      <c r="D31" s="18">
        <v>8</v>
      </c>
      <c r="E31" s="18">
        <v>20</v>
      </c>
    </row>
    <row r="32" spans="1:8" x14ac:dyDescent="0.25">
      <c r="A32" s="1">
        <v>203003</v>
      </c>
      <c r="B32" s="12" t="s">
        <v>17</v>
      </c>
      <c r="C32" s="18">
        <v>200</v>
      </c>
      <c r="D32" s="18">
        <v>129</v>
      </c>
      <c r="E32" s="18">
        <v>200</v>
      </c>
    </row>
    <row r="33" spans="1:6" ht="30" x14ac:dyDescent="0.25">
      <c r="A33" s="1">
        <v>203009</v>
      </c>
      <c r="B33" s="12" t="s">
        <v>26</v>
      </c>
      <c r="C33" s="18">
        <v>50</v>
      </c>
      <c r="D33" s="18">
        <v>11</v>
      </c>
      <c r="E33" s="18">
        <v>30</v>
      </c>
    </row>
    <row r="34" spans="1:6" x14ac:dyDescent="0.25">
      <c r="A34" s="2">
        <v>203030</v>
      </c>
      <c r="B34" s="16" t="s">
        <v>31</v>
      </c>
      <c r="C34" s="20">
        <v>908</v>
      </c>
      <c r="D34" s="20">
        <v>560</v>
      </c>
      <c r="E34" s="18">
        <f>852+23</f>
        <v>875</v>
      </c>
    </row>
    <row r="35" spans="1:6" s="9" customFormat="1" ht="25.5" customHeight="1" x14ac:dyDescent="0.25">
      <c r="A35" s="4"/>
      <c r="B35" s="15" t="s">
        <v>19</v>
      </c>
      <c r="C35" s="19">
        <v>674</v>
      </c>
      <c r="D35" s="19">
        <v>7</v>
      </c>
      <c r="E35" s="19">
        <v>2786</v>
      </c>
      <c r="F35" s="21" t="s">
        <v>29</v>
      </c>
    </row>
    <row r="39" spans="1:6" x14ac:dyDescent="0.25">
      <c r="B39">
        <f ca="1">B38:B40</f>
        <v>0</v>
      </c>
    </row>
    <row r="43" spans="1:6" s="9" customFormat="1" x14ac:dyDescent="0.25"/>
    <row r="44" spans="1:6" x14ac:dyDescent="0.25">
      <c r="B44" s="9"/>
    </row>
  </sheetData>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topLeftCell="A19" workbookViewId="0">
      <selection activeCell="D11" sqref="D11"/>
    </sheetView>
  </sheetViews>
  <sheetFormatPr defaultRowHeight="15" x14ac:dyDescent="0.25"/>
  <cols>
    <col min="2" max="2" width="34.7109375" customWidth="1"/>
    <col min="3" max="3" width="25.5703125" customWidth="1"/>
    <col min="4" max="4" width="68" customWidth="1"/>
  </cols>
  <sheetData>
    <row r="1" spans="1:7" ht="15.75" x14ac:dyDescent="0.25">
      <c r="A1" s="26"/>
      <c r="B1" s="27"/>
      <c r="C1" s="28"/>
      <c r="D1" s="28"/>
    </row>
    <row r="2" spans="1:7" ht="18.75" x14ac:dyDescent="0.3">
      <c r="A2" s="26"/>
      <c r="B2" s="65" t="s">
        <v>35</v>
      </c>
      <c r="C2" s="66"/>
      <c r="D2" s="66"/>
    </row>
    <row r="3" spans="1:7" ht="15.75" x14ac:dyDescent="0.25">
      <c r="A3" s="26"/>
      <c r="B3" s="67"/>
      <c r="C3" s="67"/>
      <c r="D3" s="67"/>
    </row>
    <row r="4" spans="1:7" ht="31.5" x14ac:dyDescent="0.25">
      <c r="A4" s="29" t="s">
        <v>36</v>
      </c>
      <c r="B4" s="29" t="s">
        <v>37</v>
      </c>
      <c r="C4" s="30" t="s">
        <v>38</v>
      </c>
      <c r="D4" s="31" t="s">
        <v>39</v>
      </c>
      <c r="G4">
        <v>1786</v>
      </c>
    </row>
    <row r="5" spans="1:7" ht="15.75" x14ac:dyDescent="0.25">
      <c r="A5" s="32">
        <v>0</v>
      </c>
      <c r="B5" s="32">
        <v>1</v>
      </c>
      <c r="C5" s="33"/>
      <c r="D5" s="34"/>
    </row>
    <row r="6" spans="1:7" ht="31.5" x14ac:dyDescent="0.25">
      <c r="A6" s="35"/>
      <c r="B6" s="29" t="s">
        <v>40</v>
      </c>
      <c r="C6" s="36">
        <f>C7+C10+C14+C23</f>
        <v>1786</v>
      </c>
      <c r="D6" s="37"/>
      <c r="G6" s="62">
        <f>G4-C6</f>
        <v>0</v>
      </c>
    </row>
    <row r="7" spans="1:7" ht="15.75" x14ac:dyDescent="0.25">
      <c r="A7" s="35"/>
      <c r="B7" s="38" t="s">
        <v>41</v>
      </c>
      <c r="C7" s="36">
        <f>C8+C9</f>
        <v>1351</v>
      </c>
      <c r="D7" s="39"/>
    </row>
    <row r="8" spans="1:7" ht="15.75" x14ac:dyDescent="0.25">
      <c r="A8" s="40">
        <v>1</v>
      </c>
      <c r="B8" s="41" t="s">
        <v>80</v>
      </c>
      <c r="C8" s="42">
        <f>59+1142</f>
        <v>1201</v>
      </c>
      <c r="D8" s="41" t="s">
        <v>42</v>
      </c>
    </row>
    <row r="9" spans="1:7" ht="126" x14ac:dyDescent="0.25">
      <c r="A9" s="40">
        <v>2</v>
      </c>
      <c r="B9" s="43" t="s">
        <v>43</v>
      </c>
      <c r="C9" s="42">
        <v>150</v>
      </c>
      <c r="D9" s="41" t="s">
        <v>44</v>
      </c>
    </row>
    <row r="10" spans="1:7" ht="15.75" x14ac:dyDescent="0.25">
      <c r="A10" s="40"/>
      <c r="B10" s="44" t="s">
        <v>45</v>
      </c>
      <c r="C10" s="36">
        <f>C11+C12+C13</f>
        <v>90</v>
      </c>
      <c r="D10" s="41"/>
    </row>
    <row r="11" spans="1:7" ht="31.5" x14ac:dyDescent="0.25">
      <c r="A11" s="45">
        <v>1</v>
      </c>
      <c r="B11" s="41" t="s">
        <v>46</v>
      </c>
      <c r="C11" s="42">
        <v>50</v>
      </c>
      <c r="D11" s="46" t="s">
        <v>47</v>
      </c>
    </row>
    <row r="12" spans="1:7" ht="15.75" x14ac:dyDescent="0.25">
      <c r="A12" s="40">
        <v>2</v>
      </c>
      <c r="B12" s="41" t="s">
        <v>48</v>
      </c>
      <c r="C12" s="42">
        <v>40</v>
      </c>
      <c r="D12" s="41" t="s">
        <v>49</v>
      </c>
    </row>
    <row r="13" spans="1:7" ht="31.5" x14ac:dyDescent="0.25">
      <c r="A13" s="40">
        <v>3</v>
      </c>
      <c r="B13" s="41" t="s">
        <v>48</v>
      </c>
      <c r="C13" s="42">
        <v>0</v>
      </c>
      <c r="D13" s="41" t="s">
        <v>50</v>
      </c>
    </row>
    <row r="14" spans="1:7" ht="31.5" x14ac:dyDescent="0.25">
      <c r="A14" s="35"/>
      <c r="B14" s="47" t="s">
        <v>51</v>
      </c>
      <c r="C14" s="48">
        <f>C15+C16+C17+C18+C19+C20+C21+C22</f>
        <v>212</v>
      </c>
      <c r="D14" s="39"/>
    </row>
    <row r="15" spans="1:7" ht="47.25" x14ac:dyDescent="0.25">
      <c r="A15" s="35">
        <v>1</v>
      </c>
      <c r="B15" s="49" t="s">
        <v>52</v>
      </c>
      <c r="C15" s="50">
        <v>30</v>
      </c>
      <c r="D15" s="43" t="s">
        <v>53</v>
      </c>
    </row>
    <row r="16" spans="1:7" ht="47.25" x14ac:dyDescent="0.25">
      <c r="A16" s="40">
        <v>2</v>
      </c>
      <c r="B16" s="41" t="s">
        <v>54</v>
      </c>
      <c r="C16" s="51">
        <v>92</v>
      </c>
      <c r="D16" s="52" t="s">
        <v>55</v>
      </c>
    </row>
    <row r="17" spans="1:7" ht="63" x14ac:dyDescent="0.25">
      <c r="A17" s="40">
        <v>3</v>
      </c>
      <c r="B17" s="41" t="s">
        <v>56</v>
      </c>
      <c r="C17" s="51">
        <v>50</v>
      </c>
      <c r="D17" s="52" t="s">
        <v>57</v>
      </c>
    </row>
    <row r="18" spans="1:7" ht="63" x14ac:dyDescent="0.25">
      <c r="A18" s="40">
        <v>4</v>
      </c>
      <c r="B18" s="41" t="s">
        <v>58</v>
      </c>
      <c r="C18" s="51">
        <v>20</v>
      </c>
      <c r="D18" s="52" t="s">
        <v>59</v>
      </c>
    </row>
    <row r="19" spans="1:7" ht="31.5" x14ac:dyDescent="0.25">
      <c r="A19" s="40">
        <v>5</v>
      </c>
      <c r="B19" s="41" t="s">
        <v>60</v>
      </c>
      <c r="C19" s="51">
        <v>0</v>
      </c>
      <c r="D19" s="52" t="s">
        <v>61</v>
      </c>
      <c r="G19">
        <v>1292</v>
      </c>
    </row>
    <row r="20" spans="1:7" ht="31.5" x14ac:dyDescent="0.25">
      <c r="A20" s="40">
        <v>6</v>
      </c>
      <c r="B20" s="41" t="s">
        <v>62</v>
      </c>
      <c r="C20" s="51">
        <v>0</v>
      </c>
      <c r="D20" s="52" t="s">
        <v>63</v>
      </c>
      <c r="G20">
        <v>90</v>
      </c>
    </row>
    <row r="21" spans="1:7" ht="31.5" x14ac:dyDescent="0.25">
      <c r="A21" s="40">
        <v>7</v>
      </c>
      <c r="B21" s="41" t="s">
        <v>62</v>
      </c>
      <c r="C21" s="51">
        <v>0</v>
      </c>
      <c r="D21" s="52" t="s">
        <v>64</v>
      </c>
      <c r="G21">
        <v>212</v>
      </c>
    </row>
    <row r="22" spans="1:7" ht="110.25" x14ac:dyDescent="0.25">
      <c r="A22" s="40">
        <v>8</v>
      </c>
      <c r="B22" s="41" t="s">
        <v>65</v>
      </c>
      <c r="C22" s="51">
        <v>20</v>
      </c>
      <c r="D22" s="53" t="s">
        <v>66</v>
      </c>
      <c r="G22">
        <v>133</v>
      </c>
    </row>
    <row r="23" spans="1:7" ht="15.75" x14ac:dyDescent="0.25">
      <c r="A23" s="35"/>
      <c r="B23" s="54" t="s">
        <v>67</v>
      </c>
      <c r="C23" s="55">
        <f>C24+C25+C26+C27+C28</f>
        <v>133</v>
      </c>
      <c r="D23" s="39"/>
    </row>
    <row r="24" spans="1:7" ht="63" x14ac:dyDescent="0.25">
      <c r="A24" s="56">
        <v>1</v>
      </c>
      <c r="B24" s="57" t="s">
        <v>68</v>
      </c>
      <c r="C24" s="51">
        <v>18</v>
      </c>
      <c r="D24" s="53" t="s">
        <v>69</v>
      </c>
    </row>
    <row r="25" spans="1:7" ht="31.5" x14ac:dyDescent="0.25">
      <c r="A25" s="56">
        <v>2</v>
      </c>
      <c r="B25" s="57" t="s">
        <v>81</v>
      </c>
      <c r="C25" s="51">
        <v>15</v>
      </c>
      <c r="D25" s="53" t="s">
        <v>70</v>
      </c>
    </row>
    <row r="26" spans="1:7" ht="63" x14ac:dyDescent="0.25">
      <c r="A26" s="56">
        <v>3</v>
      </c>
      <c r="B26" s="58" t="s">
        <v>71</v>
      </c>
      <c r="C26" s="51">
        <v>30</v>
      </c>
      <c r="D26" s="53" t="s">
        <v>72</v>
      </c>
    </row>
    <row r="27" spans="1:7" ht="31.5" x14ac:dyDescent="0.25">
      <c r="A27" s="56">
        <v>4</v>
      </c>
      <c r="B27" s="58" t="s">
        <v>73</v>
      </c>
      <c r="C27" s="51">
        <v>20</v>
      </c>
      <c r="D27" s="53" t="s">
        <v>74</v>
      </c>
    </row>
    <row r="28" spans="1:7" ht="31.5" x14ac:dyDescent="0.25">
      <c r="A28" s="56">
        <v>5</v>
      </c>
      <c r="B28" s="58" t="s">
        <v>75</v>
      </c>
      <c r="C28" s="51">
        <v>50</v>
      </c>
      <c r="D28" s="53" t="s">
        <v>76</v>
      </c>
    </row>
    <row r="29" spans="1:7" ht="15.75" x14ac:dyDescent="0.25">
      <c r="A29" s="59"/>
      <c r="B29" s="68" t="s">
        <v>77</v>
      </c>
      <c r="C29" s="68"/>
      <c r="D29" s="68"/>
    </row>
    <row r="30" spans="1:7" ht="15.75" x14ac:dyDescent="0.25">
      <c r="A30" s="60"/>
      <c r="B30" s="61" t="s">
        <v>78</v>
      </c>
      <c r="C30" s="61"/>
      <c r="D30" s="61" t="s">
        <v>79</v>
      </c>
    </row>
  </sheetData>
  <mergeCells count="3">
    <mergeCell ref="B2:D2"/>
    <mergeCell ref="B3:D3"/>
    <mergeCell ref="B29:D29"/>
  </mergeCells>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Buget -  2021</vt:lpstr>
      <vt:lpstr>Buget-investitii</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2021-04-12T12:58:02Z</dcterms:modified>
</cp:coreProperties>
</file>